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88 - SD-WAN RPrivativa/"/>
    </mc:Choice>
  </mc:AlternateContent>
  <xr:revisionPtr revIDLastSave="485" documentId="8_{064FF721-272D-4350-A35A-495F528C5869}" xr6:coauthVersionLast="47" xr6:coauthVersionMax="47" xr10:uidLastSave="{74560176-5159-43BB-A446-675CA4A76467}"/>
  <bookViews>
    <workbookView xWindow="-108" yWindow="-108" windowWidth="23256" windowHeight="12456" tabRatio="711" xr2:uid="{77207160-9104-4BF5-97E1-4B481848228B}"/>
  </bookViews>
  <sheets>
    <sheet name="Proposta_Comercial_SD-WAN" sheetId="5" r:id="rId1"/>
    <sheet name="Prop.Com._SD-WAN_Sobressalente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5" l="1"/>
  <c r="E57" i="5"/>
  <c r="I44" i="5"/>
  <c r="H44" i="5"/>
  <c r="R33" i="5"/>
  <c r="E60" i="5" l="1"/>
  <c r="G82" i="5" s="1"/>
  <c r="D19" i="5"/>
  <c r="G48" i="5"/>
  <c r="I40" i="5"/>
  <c r="J16" i="5"/>
  <c r="J17" i="5"/>
  <c r="J18" i="5"/>
  <c r="J19" i="5"/>
  <c r="J20" i="5"/>
  <c r="J21" i="5"/>
  <c r="J15" i="5"/>
  <c r="C60" i="5"/>
  <c r="E59" i="5"/>
  <c r="D60" i="5"/>
  <c r="H43" i="5"/>
  <c r="I41" i="5"/>
  <c r="H42" i="5"/>
  <c r="H78" i="5"/>
  <c r="H77" i="5"/>
  <c r="H76" i="5"/>
  <c r="H75" i="5"/>
  <c r="H74" i="5"/>
  <c r="H73" i="5"/>
  <c r="H72" i="5"/>
  <c r="H71" i="5"/>
  <c r="H70" i="5"/>
  <c r="H69" i="5"/>
  <c r="H68" i="5"/>
  <c r="D18" i="5"/>
  <c r="D17" i="5"/>
  <c r="D16" i="5"/>
  <c r="D15" i="5"/>
  <c r="Q32" i="5"/>
  <c r="Q31" i="5"/>
  <c r="Q30" i="5"/>
  <c r="Q29" i="5"/>
  <c r="N32" i="5"/>
  <c r="N31" i="5"/>
  <c r="N30" i="5"/>
  <c r="N29" i="5"/>
  <c r="J22" i="5" l="1"/>
  <c r="H79" i="5"/>
  <c r="Q33" i="5"/>
  <c r="N33" i="5"/>
  <c r="K32" i="5" l="1"/>
  <c r="K31" i="5"/>
  <c r="K30" i="5"/>
  <c r="K29" i="5"/>
  <c r="H32" i="5"/>
  <c r="H31" i="5"/>
  <c r="H30" i="5"/>
  <c r="H29" i="5"/>
  <c r="E32" i="5"/>
  <c r="E31" i="5"/>
  <c r="E30" i="5"/>
  <c r="E29" i="5"/>
  <c r="E33" i="5" l="1"/>
  <c r="K33" i="5"/>
  <c r="H33" i="5"/>
</calcChain>
</file>

<file path=xl/sharedStrings.xml><?xml version="1.0" encoding="utf-8"?>
<sst xmlns="http://schemas.openxmlformats.org/spreadsheetml/2006/main" count="154" uniqueCount="110">
  <si>
    <t>Item</t>
  </si>
  <si>
    <t>Serviços Operacionais</t>
  </si>
  <si>
    <t>Descrição</t>
  </si>
  <si>
    <t>Garantia</t>
  </si>
  <si>
    <t>Treinamento</t>
  </si>
  <si>
    <t>Operação assistida</t>
  </si>
  <si>
    <t>Total</t>
  </si>
  <si>
    <t>Hardware / Software / Serviços</t>
  </si>
  <si>
    <t>1. Valor da Solução Hardware / Software / Serviços</t>
  </si>
  <si>
    <t>2. Valores dos Serviços Operacionais</t>
  </si>
  <si>
    <t>A PROPONENTE deverá fornecer os valores como CAPEX conforme as especificações e os periodos estimados na RFP.</t>
  </si>
  <si>
    <t>Quantidade Sites</t>
  </si>
  <si>
    <t>Referências Poligonos</t>
  </si>
  <si>
    <t>Serviços de Suporte</t>
  </si>
  <si>
    <t>Serviços</t>
  </si>
  <si>
    <t>Quantidade total de elemento</t>
  </si>
  <si>
    <t>QTD</t>
  </si>
  <si>
    <t>PREÇO</t>
  </si>
  <si>
    <t>Definição de valores para serviços de instalação e transporte nas regiões</t>
  </si>
  <si>
    <t>Filiais Médias</t>
  </si>
  <si>
    <t>12 meses em regime de 8x5, conforme o item 13.6 da  "RFP_Rede Privativa de Governo (RFP) -  SD-WAN"</t>
  </si>
  <si>
    <t>Treinamento em todos os elementos e funcionalidades da solução, capacitando a EAF, conforme o item 13.7 da  "RFP_Rede Privativa de Governo (RFP) -  SD-WAN"</t>
  </si>
  <si>
    <t>CAPITAIS DA REGIÃO SUL</t>
  </si>
  <si>
    <t>CAPITAIS DA REGIÃO SUDESTE</t>
  </si>
  <si>
    <t>CAPITAIS DA CENTRO-OESTE</t>
  </si>
  <si>
    <t>CAPITAIS DA REGIÃO NORTE</t>
  </si>
  <si>
    <t>CAPITAIS DA REGIÃO NORDESTE</t>
  </si>
  <si>
    <t>Suporte conforme requerimento mínimo da RFP, informado na tabela 1, DO ITEM 9 da "RFP_Rede Privativa de Governo (RFP) -  SD-WAN"</t>
  </si>
  <si>
    <t>Garantia e Serviço de troca de sobressalentes, conforme item 8 da  "RFP_Rede Privativa de Governo (RFP) -  SD-WAN"</t>
  </si>
  <si>
    <t>Filiais Pequenas</t>
  </si>
  <si>
    <t>Matrizes Médio Porte</t>
  </si>
  <si>
    <t>Matrizes Grande Porte e CORE SD-WAN</t>
  </si>
  <si>
    <t>Conforme especificação do item 14.3.13. da "RFP_Rede Privativa de Governo (RFP) -  SD-WAN".</t>
  </si>
  <si>
    <t>A PROPONENTE deverá informar o valor unitário para cada item</t>
  </si>
  <si>
    <t>TIPO</t>
  </si>
  <si>
    <t>DESCRIÇÃO</t>
  </si>
  <si>
    <t>100 mts de CABO UTP</t>
  </si>
  <si>
    <t>Conjuntos de cabos de energia para alimentar os equipamentos do RACK.</t>
  </si>
  <si>
    <t>BASTIDOR DE 44U - 600 x 600</t>
  </si>
  <si>
    <t>PDU PARA NO MÍNIMO 12 DISJUNTORES</t>
  </si>
  <si>
    <t>BANDEJA para acomodação de equipamentos</t>
  </si>
  <si>
    <t>CORDÕES ÓPTICOS DE 10 mts</t>
  </si>
  <si>
    <t>200 mts de CABO UTP CAT6A</t>
  </si>
  <si>
    <t>BASTIDOR DE 44U – 600 x 600</t>
  </si>
  <si>
    <t>FILIAIS PEQUENAS E MÉDIAS</t>
  </si>
  <si>
    <t>MATRIZES MÉDIO PORTE, GRANDE PORTE E CORE</t>
  </si>
  <si>
    <t>PREÇO UNITÁRIO</t>
  </si>
  <si>
    <t>Preço Unitário</t>
  </si>
  <si>
    <t>KIT DE INSTALAÇÃO</t>
  </si>
  <si>
    <t>TOTAL REGIÃO SUL</t>
  </si>
  <si>
    <t>TOTAL REGIÃO SUDESTE</t>
  </si>
  <si>
    <t>TOTAL REGIÃO CENTRO-OESTE</t>
  </si>
  <si>
    <t>PREÇO TOTAL REGIÃO NORDESTE</t>
  </si>
  <si>
    <t>TOTAL GERAL</t>
  </si>
  <si>
    <t>TOTAL REGIÃO NORTE</t>
  </si>
  <si>
    <t>SUB-TOTAL</t>
  </si>
  <si>
    <t>PREÇO MENSAL</t>
  </si>
  <si>
    <t>QTE</t>
  </si>
  <si>
    <t>TOTAL ANUAL</t>
  </si>
  <si>
    <t>TOTAL 36 MESES</t>
  </si>
  <si>
    <t>TOTAL GERAL DO PROJETO (HARDWARE + SERVIÇOS DE INSTALAÇÃO + TREINAMENTO + KIT INSTALAÇÃO + GARANTIA E SUPORTE POR 36 MESES E OPERAÇÃO ASSISTIDA POR 12 MESES)</t>
  </si>
  <si>
    <r>
      <t xml:space="preserve">As quantidades na </t>
    </r>
    <r>
      <rPr>
        <b/>
        <sz val="11"/>
        <color theme="1"/>
        <rFont val="Century Gothic"/>
        <family val="2"/>
      </rPr>
      <t>"Referência do Plano Nominal"</t>
    </r>
    <r>
      <rPr>
        <sz val="11"/>
        <color theme="1"/>
        <rFont val="Century Gothic"/>
        <family val="2"/>
      </rPr>
      <t xml:space="preserve"> são para equalizar as propostas entre as PROPONENTES. Não havendo assim nenhum tipo de obrigação por parte da compradora em adquirir a quantidade exposta.</t>
    </r>
  </si>
  <si>
    <t>PROFESSIONAL SERVICE</t>
  </si>
  <si>
    <t>12 meses em regime de 8x5, conforme o item 13.6 g) da  "RFP_Rede Privativa de Governo (RFP) -  SD-WAN"</t>
  </si>
  <si>
    <t>A PROPONENTE deverá fornecer os valores considerando o dimensionamento de hardware, software e lilcença para o escopo total previsto na RFP</t>
  </si>
  <si>
    <t>SOFTWARE + LICENÇA (36 MESES)</t>
  </si>
  <si>
    <t>HARDWARE</t>
  </si>
  <si>
    <t>software e licença necessários para o devido funcionamento da gerência considerando o prazo mínimo de 36 meses para as licenças</t>
  </si>
  <si>
    <t>todo o hardware necessário para a gerencia, incluindo os servidores e os storanges com as capacidades necessárias para o escopo definido na RFP</t>
  </si>
  <si>
    <t>3. Valores para Sistema de Gerência</t>
  </si>
  <si>
    <t>4. Valores de KIT PADRÃO PARA INSTALAÇÃO DOS EQUIPAMENTOS</t>
  </si>
  <si>
    <t>VALOR PARA O SERVIÇO DE INSTALAÇÃO E COMISSIONAMENTO DA GERÊNCIA A FIM DE DEIXAR TODO O SISTEMA DE GERENCIA PREPARADO PARA OS EQUIPAMENTOS SEREM INTEGRADOS</t>
  </si>
  <si>
    <t>Gerência correpondente ao período total do contrato</t>
  </si>
  <si>
    <t>Preço Único Brasília</t>
  </si>
  <si>
    <t>Preço Único Rio de Janeiro</t>
  </si>
  <si>
    <t>Preço TOTAL</t>
  </si>
  <si>
    <t>TIPO DE SFP</t>
  </si>
  <si>
    <t>1G SX BiDi</t>
  </si>
  <si>
    <t>1G LX BiDi</t>
  </si>
  <si>
    <t>1000BASE-LX</t>
  </si>
  <si>
    <t>10G SX BiDi</t>
  </si>
  <si>
    <t>10G LX BiDi</t>
  </si>
  <si>
    <t>10GBASE-LR</t>
  </si>
  <si>
    <t>100GBASE-LR4</t>
  </si>
  <si>
    <t>Preço Total</t>
  </si>
  <si>
    <t>TRANSCEIVERS</t>
  </si>
  <si>
    <t>Definição de valores para os tipos e quantidades descritos de transceivers para todo o  projeto</t>
  </si>
  <si>
    <t>Quantidade</t>
  </si>
  <si>
    <t>PROPONENTE</t>
  </si>
  <si>
    <t>RAZÃO SOCIAL</t>
  </si>
  <si>
    <t>CNPJ</t>
  </si>
  <si>
    <t>LOGO DA EMPRESA</t>
  </si>
  <si>
    <t>SERVIÇO DE INSTALAÇÃO DO SISTEMA DE GERÊNCIA</t>
  </si>
  <si>
    <t>Definição de valores para hardware e software ( NÃO CONSIDERAR OS TRANSCEIVERS NESSE PREÇO)</t>
  </si>
  <si>
    <t>Anexo B - Proposta Comercial SD-WAN - SOBRESSALENTES</t>
  </si>
  <si>
    <t xml:space="preserve">** Todos os preços devem incluir todos os impostos </t>
  </si>
  <si>
    <t>Observações EAF:</t>
  </si>
  <si>
    <t>Sobressalentes referentes aos equipamentos:</t>
  </si>
  <si>
    <t>Cotar conforme especificação do item 13.5. do "RFP_Rede Privativa de Governo (RFP) -  SD-WAN". (5% da quantidade total para cada modelo proposto)</t>
  </si>
  <si>
    <t>NÃO CONSIDERAR OS TRANSCEIVERS NESSA COTAÇÃO</t>
  </si>
  <si>
    <t>O valor unitário informado deverá permanecer válido por toda a vigência do contrato, respeitando a cláusula de reajuste constante na Minuta da EAF</t>
  </si>
  <si>
    <t>Qtde</t>
  </si>
  <si>
    <t xml:space="preserve">Equipamento Relacionado ao sobressalente </t>
  </si>
  <si>
    <t>Valor Unitário</t>
  </si>
  <si>
    <t>Descrição do sobressalente: Filiais Pequenas</t>
  </si>
  <si>
    <t>Descrição do sobressalente: Filiais Médias</t>
  </si>
  <si>
    <t>Descrição do sobressalente: Matrizes Médio Porte</t>
  </si>
  <si>
    <t>Descrição do sobressalente: Matrizes Grande Porte e CORE SD-WAN</t>
  </si>
  <si>
    <t>A PROPONENTE deverá informar o tipo de equipamento relacionado ao sobressalente ofertado</t>
  </si>
  <si>
    <t xml:space="preserve">Anexo C - Proposta Comercial SD-WAN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</si>
</sst>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3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FFFF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0"/>
      <color rgb="FFFFFFFF"/>
      <name val="Century Gothic"/>
      <family val="2"/>
    </font>
    <font>
      <sz val="9"/>
      <color rgb="FFFFFFFF"/>
      <name val="Century Gothic"/>
      <family val="2"/>
    </font>
    <font>
      <sz val="9"/>
      <color theme="1"/>
      <name val="Calibri"/>
      <family val="2"/>
      <scheme val="minor"/>
    </font>
    <font>
      <b/>
      <sz val="9"/>
      <color rgb="FFFFFFFF"/>
      <name val="Century Gothic"/>
      <family val="2"/>
    </font>
    <font>
      <b/>
      <sz val="12"/>
      <color rgb="FFFFFFFF"/>
      <name val="Century Gothic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1"/>
      <color rgb="FFFFFFFF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0"/>
      <name val="Calibri"/>
      <family val="2"/>
      <scheme val="minor"/>
    </font>
    <font>
      <b/>
      <sz val="10"/>
      <color rgb="FFFF0000"/>
      <name val="Century Gothic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rgb="FF0070C0"/>
      <name val="Calibri"/>
      <family val="2"/>
    </font>
    <font>
      <b/>
      <sz val="10"/>
      <color theme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rgb="FFFFFFFF"/>
      <name val="Calibri"/>
      <family val="2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2" borderId="1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5" xfId="0" applyFont="1" applyBorder="1" applyAlignment="1">
      <alignment horizontal="center" vertical="center"/>
    </xf>
    <xf numFmtId="44" fontId="3" fillId="4" borderId="6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" fontId="4" fillId="0" borderId="23" xfId="0" applyNumberFormat="1" applyFont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44" fontId="3" fillId="5" borderId="4" xfId="0" applyNumberFormat="1" applyFont="1" applyFill="1" applyBorder="1" applyAlignment="1">
      <alignment horizontal="center" vertical="center"/>
    </xf>
    <xf numFmtId="44" fontId="3" fillId="5" borderId="25" xfId="0" applyNumberFormat="1" applyFont="1" applyFill="1" applyBorder="1" applyAlignment="1">
      <alignment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center" vertical="center"/>
    </xf>
    <xf numFmtId="44" fontId="13" fillId="3" borderId="27" xfId="0" applyNumberFormat="1" applyFont="1" applyFill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44" fontId="13" fillId="3" borderId="26" xfId="0" applyNumberFormat="1" applyFont="1" applyFill="1" applyBorder="1" applyAlignment="1">
      <alignment vertical="center"/>
    </xf>
    <xf numFmtId="44" fontId="14" fillId="3" borderId="31" xfId="0" applyNumberFormat="1" applyFont="1" applyFill="1" applyBorder="1" applyAlignment="1">
      <alignment vertical="center"/>
    </xf>
    <xf numFmtId="44" fontId="5" fillId="0" borderId="29" xfId="0" applyNumberFormat="1" applyFont="1" applyBorder="1" applyAlignment="1" applyProtection="1">
      <alignment horizontal="center" vertical="center"/>
      <protection locked="0"/>
    </xf>
    <xf numFmtId="44" fontId="5" fillId="0" borderId="30" xfId="0" applyNumberFormat="1" applyFont="1" applyBorder="1" applyAlignment="1" applyProtection="1">
      <alignment horizontal="center" vertical="center"/>
      <protection locked="0"/>
    </xf>
    <xf numFmtId="44" fontId="5" fillId="0" borderId="31" xfId="0" applyNumberFormat="1" applyFont="1" applyBorder="1" applyAlignment="1" applyProtection="1">
      <alignment horizontal="center" vertical="center"/>
      <protection locked="0"/>
    </xf>
    <xf numFmtId="44" fontId="13" fillId="3" borderId="19" xfId="0" applyNumberFormat="1" applyFont="1" applyFill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44" fontId="3" fillId="4" borderId="32" xfId="0" applyNumberFormat="1" applyFont="1" applyFill="1" applyBorder="1" applyAlignment="1">
      <alignment vertical="center"/>
    </xf>
    <xf numFmtId="0" fontId="13" fillId="5" borderId="0" xfId="0" applyFont="1" applyFill="1" applyAlignment="1">
      <alignment horizontal="center" vertical="center"/>
    </xf>
    <xf numFmtId="44" fontId="13" fillId="5" borderId="0" xfId="0" applyNumberFormat="1" applyFont="1" applyFill="1" applyAlignment="1">
      <alignment vertical="center"/>
    </xf>
    <xf numFmtId="0" fontId="3" fillId="5" borderId="0" xfId="0" applyFont="1" applyFill="1" applyAlignment="1" applyProtection="1">
      <alignment vertical="center"/>
      <protection locked="0"/>
    </xf>
    <xf numFmtId="0" fontId="5" fillId="5" borderId="0" xfId="0" applyFont="1" applyFill="1" applyAlignment="1">
      <alignment vertical="center"/>
    </xf>
    <xf numFmtId="44" fontId="13" fillId="3" borderId="9" xfId="0" applyNumberFormat="1" applyFont="1" applyFill="1" applyBorder="1" applyAlignment="1" applyProtection="1">
      <alignment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44" fontId="3" fillId="4" borderId="6" xfId="0" applyNumberFormat="1" applyFont="1" applyFill="1" applyBorder="1" applyAlignment="1" applyProtection="1">
      <alignment vertical="center"/>
      <protection locked="0"/>
    </xf>
    <xf numFmtId="44" fontId="5" fillId="0" borderId="30" xfId="0" applyNumberFormat="1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18" fillId="6" borderId="0" xfId="0" applyFont="1" applyFill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44" fontId="3" fillId="4" borderId="1" xfId="0" applyNumberFormat="1" applyFont="1" applyFill="1" applyBorder="1" applyAlignment="1" applyProtection="1">
      <alignment vertical="center"/>
      <protection locked="0"/>
    </xf>
    <xf numFmtId="44" fontId="3" fillId="7" borderId="1" xfId="0" applyNumberFormat="1" applyFont="1" applyFill="1" applyBorder="1" applyAlignment="1" applyProtection="1">
      <alignment vertical="center"/>
      <protection locked="0"/>
    </xf>
    <xf numFmtId="44" fontId="3" fillId="5" borderId="1" xfId="0" applyNumberFormat="1" applyFont="1" applyFill="1" applyBorder="1" applyAlignment="1" applyProtection="1">
      <alignment vertical="center"/>
      <protection locked="0"/>
    </xf>
    <xf numFmtId="44" fontId="13" fillId="3" borderId="35" xfId="0" applyNumberFormat="1" applyFont="1" applyFill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6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13" fillId="3" borderId="21" xfId="0" applyFont="1" applyFill="1" applyBorder="1" applyAlignment="1">
      <alignment vertical="center"/>
    </xf>
    <xf numFmtId="44" fontId="13" fillId="3" borderId="37" xfId="0" applyNumberFormat="1" applyFont="1" applyFill="1" applyBorder="1" applyAlignment="1">
      <alignment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4" fontId="3" fillId="4" borderId="17" xfId="0" applyNumberFormat="1" applyFont="1" applyFill="1" applyBorder="1" applyAlignment="1">
      <alignment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44" fontId="3" fillId="4" borderId="30" xfId="0" applyNumberFormat="1" applyFont="1" applyFill="1" applyBorder="1" applyAlignment="1">
      <alignment vertical="center"/>
    </xf>
    <xf numFmtId="44" fontId="3" fillId="4" borderId="31" xfId="0" applyNumberFormat="1" applyFont="1" applyFill="1" applyBorder="1" applyAlignment="1">
      <alignment vertical="center"/>
    </xf>
    <xf numFmtId="0" fontId="13" fillId="0" borderId="29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9" fillId="8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0" fontId="15" fillId="2" borderId="34" xfId="0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4" fontId="3" fillId="5" borderId="1" xfId="0" applyNumberFormat="1" applyFont="1" applyFill="1" applyBorder="1" applyAlignment="1" applyProtection="1">
      <alignment horizontal="center" vertical="center"/>
      <protection locked="0"/>
    </xf>
    <xf numFmtId="44" fontId="3" fillId="5" borderId="6" xfId="0" applyNumberFormat="1" applyFont="1" applyFill="1" applyBorder="1" applyAlignment="1" applyProtection="1">
      <alignment horizontal="center" vertical="center"/>
      <protection locked="0"/>
    </xf>
    <xf numFmtId="44" fontId="3" fillId="7" borderId="1" xfId="0" applyNumberFormat="1" applyFont="1" applyFill="1" applyBorder="1" applyAlignment="1" applyProtection="1">
      <alignment horizontal="center" vertical="center"/>
      <protection locked="0"/>
    </xf>
    <xf numFmtId="44" fontId="3" fillId="7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34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27" xfId="0" applyFont="1" applyFill="1" applyBorder="1" applyAlignment="1" applyProtection="1">
      <alignment horizontal="center" vertical="center"/>
      <protection locked="0"/>
    </xf>
    <xf numFmtId="0" fontId="13" fillId="3" borderId="28" xfId="0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44" fontId="18" fillId="6" borderId="0" xfId="0" applyNumberFormat="1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0" fontId="15" fillId="2" borderId="3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4" fontId="17" fillId="3" borderId="35" xfId="0" applyNumberFormat="1" applyFont="1" applyFill="1" applyBorder="1" applyAlignment="1" applyProtection="1">
      <alignment horizontal="center" vertical="center"/>
      <protection locked="0"/>
    </xf>
    <xf numFmtId="44" fontId="17" fillId="3" borderId="9" xfId="0" applyNumberFormat="1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 applyProtection="1">
      <alignment horizontal="center" vertical="center"/>
      <protection locked="0"/>
    </xf>
    <xf numFmtId="0" fontId="13" fillId="3" borderId="35" xfId="0" applyFont="1" applyFill="1" applyBorder="1" applyAlignment="1" applyProtection="1">
      <alignment horizontal="center" vertical="center"/>
      <protection locked="0"/>
    </xf>
    <xf numFmtId="0" fontId="29" fillId="8" borderId="1" xfId="0" applyFont="1" applyFill="1" applyBorder="1" applyAlignment="1" applyProtection="1">
      <alignment horizontal="center" vertical="center"/>
      <protection locked="0"/>
    </xf>
    <xf numFmtId="164" fontId="3" fillId="0" borderId="15" xfId="0" applyNumberFormat="1" applyFont="1" applyBorder="1" applyAlignment="1">
      <alignment horizontal="center" vertical="center"/>
    </xf>
    <xf numFmtId="0" fontId="13" fillId="3" borderId="39" xfId="0" applyFont="1" applyFill="1" applyBorder="1" applyAlignment="1" applyProtection="1">
      <alignment horizontal="center" vertical="center"/>
      <protection locked="0"/>
    </xf>
    <xf numFmtId="164" fontId="30" fillId="3" borderId="31" xfId="0" applyNumberFormat="1" applyFont="1" applyFill="1" applyBorder="1" applyAlignment="1">
      <alignment vertical="center"/>
    </xf>
    <xf numFmtId="0" fontId="21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44" fontId="23" fillId="0" borderId="0" xfId="0" applyNumberFormat="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5" fillId="8" borderId="0" xfId="0" applyFont="1" applyFill="1" applyAlignment="1" applyProtection="1">
      <alignment horizontal="center" vertical="center"/>
      <protection locked="0"/>
    </xf>
    <xf numFmtId="0" fontId="26" fillId="5" borderId="0" xfId="0" applyFont="1" applyFill="1" applyAlignment="1" applyProtection="1">
      <alignment horizontal="left" vertical="center"/>
      <protection locked="0"/>
    </xf>
    <xf numFmtId="0" fontId="25" fillId="5" borderId="0" xfId="0" applyFont="1" applyFill="1" applyAlignment="1" applyProtection="1">
      <alignment horizontal="center" vertical="center"/>
      <protection locked="0"/>
    </xf>
    <xf numFmtId="0" fontId="23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vertical="center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7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49" fontId="23" fillId="9" borderId="1" xfId="0" applyNumberFormat="1" applyFont="1" applyFill="1" applyBorder="1" applyAlignment="1" applyProtection="1">
      <alignment vertical="center"/>
      <protection locked="0"/>
    </xf>
    <xf numFmtId="44" fontId="23" fillId="9" borderId="1" xfId="0" applyNumberFormat="1" applyFont="1" applyFill="1" applyBorder="1" applyAlignment="1">
      <alignment vertical="center"/>
    </xf>
    <xf numFmtId="49" fontId="23" fillId="0" borderId="0" xfId="0" applyNumberFormat="1" applyFont="1" applyAlignment="1">
      <alignment vertical="center"/>
    </xf>
    <xf numFmtId="0" fontId="13" fillId="0" borderId="40" xfId="0" applyFont="1" applyBorder="1" applyAlignment="1" applyProtection="1">
      <alignment horizontal="center" vertical="center"/>
      <protection locked="0"/>
    </xf>
    <xf numFmtId="0" fontId="13" fillId="0" borderId="38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31" fillId="0" borderId="18" xfId="0" applyFont="1" applyBorder="1" applyAlignment="1" applyProtection="1">
      <alignment horizontal="center" vertical="center"/>
      <protection locked="0"/>
    </xf>
    <xf numFmtId="0" fontId="31" fillId="0" borderId="8" xfId="0" applyFont="1" applyBorder="1" applyAlignment="1" applyProtection="1">
      <alignment horizontal="center" vertical="center"/>
      <protection locked="0"/>
    </xf>
    <xf numFmtId="0" fontId="31" fillId="0" borderId="1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00BC-41C6-4D44-8E23-75E70055477F}">
  <dimension ref="A1:R83"/>
  <sheetViews>
    <sheetView showGridLines="0" tabSelected="1" zoomScale="85" zoomScaleNormal="85" workbookViewId="0">
      <selection activeCell="G2" sqref="G2"/>
    </sheetView>
  </sheetViews>
  <sheetFormatPr defaultColWidth="9.109375" defaultRowHeight="13.8" x14ac:dyDescent="0.3"/>
  <cols>
    <col min="1" max="1" width="47.6640625" style="10" customWidth="1"/>
    <col min="2" max="2" width="27.88671875" style="10" customWidth="1"/>
    <col min="3" max="3" width="24.6640625" style="10" customWidth="1"/>
    <col min="4" max="4" width="24.109375" style="10" customWidth="1"/>
    <col min="5" max="5" width="24.6640625" style="10" customWidth="1"/>
    <col min="6" max="6" width="8.5546875" style="10" customWidth="1"/>
    <col min="7" max="7" width="20.44140625" style="10" customWidth="1"/>
    <col min="8" max="8" width="24.6640625" style="10" customWidth="1"/>
    <col min="9" max="9" width="15.109375" style="10" customWidth="1"/>
    <col min="10" max="10" width="19.6640625" style="10" customWidth="1"/>
    <col min="11" max="11" width="24.6640625" style="10" customWidth="1"/>
    <col min="12" max="12" width="8.88671875" style="10" customWidth="1"/>
    <col min="13" max="14" width="24.6640625" style="10" customWidth="1"/>
    <col min="15" max="15" width="9.109375" style="10"/>
    <col min="16" max="16" width="19.6640625" style="10" customWidth="1"/>
    <col min="17" max="17" width="24.6640625" style="10" customWidth="1"/>
    <col min="18" max="18" width="30.6640625" style="10" customWidth="1"/>
    <col min="19" max="16384" width="9.109375" style="10"/>
  </cols>
  <sheetData>
    <row r="1" spans="1:10" s="64" customFormat="1" ht="23.4" customHeight="1" x14ac:dyDescent="0.3">
      <c r="A1" s="169" t="s">
        <v>109</v>
      </c>
      <c r="B1" s="170"/>
      <c r="C1" s="170"/>
      <c r="D1" s="170"/>
      <c r="E1" s="171"/>
      <c r="F1" s="16"/>
      <c r="G1" s="16"/>
      <c r="H1" s="63"/>
    </row>
    <row r="2" spans="1:10" s="64" customFormat="1" ht="23.4" customHeight="1" thickBot="1" x14ac:dyDescent="0.35">
      <c r="A2" s="172" t="s">
        <v>95</v>
      </c>
      <c r="B2" s="173"/>
      <c r="C2" s="173"/>
      <c r="D2" s="173"/>
      <c r="E2" s="174"/>
      <c r="F2" s="71"/>
      <c r="G2" s="71"/>
      <c r="H2" s="63"/>
    </row>
    <row r="3" spans="1:10" s="64" customFormat="1" ht="23.4" customHeight="1" thickBot="1" x14ac:dyDescent="0.4">
      <c r="A3" s="89"/>
      <c r="B3" s="89"/>
      <c r="C3" s="89"/>
      <c r="D3" s="89"/>
      <c r="E3" s="89"/>
      <c r="F3" s="71"/>
      <c r="G3" s="71"/>
      <c r="H3" s="63"/>
    </row>
    <row r="4" spans="1:10" s="64" customFormat="1" ht="23.25" customHeight="1" x14ac:dyDescent="0.3">
      <c r="A4" s="82" t="s">
        <v>88</v>
      </c>
      <c r="B4" s="87"/>
      <c r="C4" s="71"/>
      <c r="D4" s="71"/>
      <c r="E4" s="71"/>
      <c r="F4" s="71"/>
      <c r="G4" s="71"/>
      <c r="H4" s="63"/>
    </row>
    <row r="5" spans="1:10" s="64" customFormat="1" ht="24" customHeight="1" x14ac:dyDescent="0.3">
      <c r="A5" s="83" t="s">
        <v>89</v>
      </c>
      <c r="B5" s="85"/>
      <c r="C5" s="71"/>
      <c r="D5" s="71"/>
      <c r="E5" s="71"/>
      <c r="F5" s="71"/>
      <c r="G5" s="71"/>
      <c r="H5" s="63"/>
    </row>
    <row r="6" spans="1:10" s="64" customFormat="1" ht="24" customHeight="1" x14ac:dyDescent="0.3">
      <c r="A6" s="83" t="s">
        <v>90</v>
      </c>
      <c r="B6" s="85"/>
      <c r="C6" s="71"/>
      <c r="D6" s="71"/>
      <c r="E6" s="71"/>
      <c r="F6" s="71"/>
      <c r="G6" s="71"/>
      <c r="H6" s="63"/>
    </row>
    <row r="7" spans="1:10" s="64" customFormat="1" ht="24" customHeight="1" thickBot="1" x14ac:dyDescent="0.35">
      <c r="A7" s="84" t="s">
        <v>91</v>
      </c>
      <c r="B7" s="86"/>
      <c r="C7" s="71"/>
      <c r="D7" s="71"/>
      <c r="E7" s="71"/>
      <c r="F7" s="71"/>
      <c r="G7" s="71"/>
      <c r="H7" s="63"/>
    </row>
    <row r="8" spans="1:10" x14ac:dyDescent="0.3">
      <c r="A8" s="18"/>
      <c r="B8" s="19"/>
      <c r="C8" s="19"/>
      <c r="D8" s="19"/>
      <c r="E8" s="19"/>
      <c r="F8" s="19"/>
      <c r="G8" s="19"/>
      <c r="H8" s="19"/>
    </row>
    <row r="9" spans="1:10" s="67" customFormat="1" ht="20.399999999999999" customHeight="1" x14ac:dyDescent="0.3">
      <c r="A9" s="69" t="s">
        <v>8</v>
      </c>
      <c r="B9" s="70"/>
      <c r="C9" s="70"/>
      <c r="D9" s="70"/>
      <c r="E9" s="70"/>
      <c r="F9" s="70"/>
      <c r="G9" s="70"/>
      <c r="H9" s="70"/>
    </row>
    <row r="10" spans="1:10" s="67" customFormat="1" ht="20.399999999999999" customHeight="1" x14ac:dyDescent="0.3">
      <c r="A10" s="68" t="s">
        <v>61</v>
      </c>
      <c r="B10" s="70"/>
      <c r="C10" s="70"/>
      <c r="D10" s="70"/>
      <c r="E10" s="70"/>
      <c r="F10" s="70"/>
      <c r="G10" s="70"/>
      <c r="H10" s="70"/>
    </row>
    <row r="11" spans="1:10" x14ac:dyDescent="0.3">
      <c r="A11" s="22"/>
      <c r="B11" s="21"/>
      <c r="C11" s="21"/>
      <c r="D11" s="21"/>
      <c r="E11" s="21"/>
      <c r="F11" s="21"/>
      <c r="G11" s="21"/>
      <c r="H11" s="21"/>
    </row>
    <row r="12" spans="1:10" x14ac:dyDescent="0.3">
      <c r="A12" s="88" t="s">
        <v>93</v>
      </c>
      <c r="B12" s="21"/>
      <c r="C12" s="21"/>
      <c r="D12" s="21"/>
      <c r="E12" s="21"/>
      <c r="F12" s="21"/>
      <c r="G12" s="20" t="s">
        <v>86</v>
      </c>
      <c r="H12" s="21"/>
      <c r="I12" s="21"/>
      <c r="J12" s="21"/>
    </row>
    <row r="13" spans="1:10" ht="22.95" customHeight="1" x14ac:dyDescent="0.3">
      <c r="A13" s="99" t="s">
        <v>7</v>
      </c>
      <c r="B13" s="100"/>
      <c r="C13" s="100"/>
      <c r="D13" s="100"/>
      <c r="E13" s="23"/>
      <c r="F13" s="23"/>
      <c r="G13" s="99" t="s">
        <v>85</v>
      </c>
      <c r="H13" s="100"/>
      <c r="I13" s="100"/>
      <c r="J13" s="100"/>
    </row>
    <row r="14" spans="1:10" ht="17.399999999999999" customHeight="1" thickBot="1" x14ac:dyDescent="0.35">
      <c r="A14" s="4" t="s">
        <v>12</v>
      </c>
      <c r="B14" s="4" t="s">
        <v>11</v>
      </c>
      <c r="C14" s="5" t="s">
        <v>47</v>
      </c>
      <c r="D14" s="15" t="s">
        <v>55</v>
      </c>
      <c r="E14" s="23"/>
      <c r="F14" s="23"/>
      <c r="G14" s="76" t="s">
        <v>76</v>
      </c>
      <c r="H14" s="76" t="s">
        <v>87</v>
      </c>
      <c r="I14" s="77" t="s">
        <v>47</v>
      </c>
      <c r="J14" s="77" t="s">
        <v>84</v>
      </c>
    </row>
    <row r="15" spans="1:10" x14ac:dyDescent="0.3">
      <c r="A15" s="24" t="s">
        <v>29</v>
      </c>
      <c r="B15" s="24">
        <v>6347</v>
      </c>
      <c r="C15" s="25">
        <v>0</v>
      </c>
      <c r="D15" s="40">
        <f>C15*B15</f>
        <v>0</v>
      </c>
      <c r="E15" s="23"/>
      <c r="F15" s="23"/>
      <c r="G15" s="78" t="s">
        <v>77</v>
      </c>
      <c r="H15" s="78">
        <v>349</v>
      </c>
      <c r="I15" s="79">
        <v>0</v>
      </c>
      <c r="J15" s="80">
        <f>I15*H15</f>
        <v>0</v>
      </c>
    </row>
    <row r="16" spans="1:10" x14ac:dyDescent="0.3">
      <c r="A16" s="24" t="s">
        <v>19</v>
      </c>
      <c r="B16" s="24">
        <v>98</v>
      </c>
      <c r="C16" s="25">
        <v>0</v>
      </c>
      <c r="D16" s="41">
        <f t="shared" ref="D16:D18" si="0">C16*B16</f>
        <v>0</v>
      </c>
      <c r="E16" s="23"/>
      <c r="F16" s="23"/>
      <c r="G16" s="24" t="s">
        <v>78</v>
      </c>
      <c r="H16" s="24">
        <v>698</v>
      </c>
      <c r="I16" s="25">
        <v>0</v>
      </c>
      <c r="J16" s="81">
        <f t="shared" ref="J16:J21" si="1">I16*H16</f>
        <v>0</v>
      </c>
    </row>
    <row r="17" spans="1:18" x14ac:dyDescent="0.3">
      <c r="A17" s="24" t="s">
        <v>30</v>
      </c>
      <c r="B17" s="24">
        <v>40</v>
      </c>
      <c r="C17" s="25">
        <v>0</v>
      </c>
      <c r="D17" s="41">
        <f t="shared" si="0"/>
        <v>0</v>
      </c>
      <c r="E17" s="23"/>
      <c r="F17" s="23"/>
      <c r="G17" s="24" t="s">
        <v>79</v>
      </c>
      <c r="H17" s="24">
        <v>116</v>
      </c>
      <c r="I17" s="25">
        <v>0</v>
      </c>
      <c r="J17" s="81">
        <f t="shared" si="1"/>
        <v>0</v>
      </c>
    </row>
    <row r="18" spans="1:18" ht="14.4" thickBot="1" x14ac:dyDescent="0.35">
      <c r="A18" s="44" t="s">
        <v>31</v>
      </c>
      <c r="B18" s="44">
        <v>32</v>
      </c>
      <c r="C18" s="45">
        <v>0</v>
      </c>
      <c r="D18" s="42">
        <f t="shared" si="0"/>
        <v>0</v>
      </c>
      <c r="E18" s="23"/>
      <c r="F18" s="23"/>
      <c r="G18" s="44" t="s">
        <v>80</v>
      </c>
      <c r="H18" s="24">
        <v>10</v>
      </c>
      <c r="I18" s="45">
        <v>0</v>
      </c>
      <c r="J18" s="81">
        <f t="shared" si="1"/>
        <v>0</v>
      </c>
    </row>
    <row r="19" spans="1:18" s="17" customFormat="1" ht="22.95" customHeight="1" thickBot="1" x14ac:dyDescent="0.35">
      <c r="A19" s="126" t="s">
        <v>6</v>
      </c>
      <c r="B19" s="127"/>
      <c r="C19" s="128"/>
      <c r="D19" s="43">
        <f>SUM(D15:D18)</f>
        <v>0</v>
      </c>
      <c r="E19" s="16"/>
      <c r="F19" s="16"/>
      <c r="G19" s="44" t="s">
        <v>81</v>
      </c>
      <c r="H19" s="24">
        <v>13</v>
      </c>
      <c r="I19" s="45">
        <v>0</v>
      </c>
      <c r="J19" s="81">
        <f t="shared" si="1"/>
        <v>0</v>
      </c>
    </row>
    <row r="20" spans="1:18" s="17" customFormat="1" ht="22.95" customHeight="1" x14ac:dyDescent="0.3">
      <c r="A20" s="26"/>
      <c r="B20" s="26"/>
      <c r="C20" s="27"/>
      <c r="D20" s="28"/>
      <c r="E20" s="23"/>
      <c r="F20" s="23"/>
      <c r="G20" s="44" t="s">
        <v>82</v>
      </c>
      <c r="H20" s="24">
        <v>19</v>
      </c>
      <c r="I20" s="45">
        <v>0</v>
      </c>
      <c r="J20" s="81">
        <f t="shared" si="1"/>
        <v>0</v>
      </c>
    </row>
    <row r="21" spans="1:18" s="17" customFormat="1" ht="22.95" customHeight="1" x14ac:dyDescent="0.3">
      <c r="A21" s="26"/>
      <c r="B21" s="26"/>
      <c r="C21" s="27"/>
      <c r="D21" s="28"/>
      <c r="E21" s="23"/>
      <c r="F21" s="23"/>
      <c r="G21" s="44" t="s">
        <v>83</v>
      </c>
      <c r="H21" s="44">
        <v>64</v>
      </c>
      <c r="I21" s="45">
        <v>0</v>
      </c>
      <c r="J21" s="140">
        <f t="shared" si="1"/>
        <v>0</v>
      </c>
    </row>
    <row r="22" spans="1:18" s="17" customFormat="1" ht="22.95" customHeight="1" thickBot="1" x14ac:dyDescent="0.35">
      <c r="A22" s="26"/>
      <c r="B22" s="26"/>
      <c r="C22" s="27"/>
      <c r="D22" s="28"/>
      <c r="E22" s="23"/>
      <c r="F22" s="23"/>
      <c r="G22" s="137" t="s">
        <v>6</v>
      </c>
      <c r="H22" s="138"/>
      <c r="I22" s="141"/>
      <c r="J22" s="142">
        <f>SUM(J15:J21)</f>
        <v>0</v>
      </c>
    </row>
    <row r="23" spans="1:18" s="17" customFormat="1" ht="22.95" customHeight="1" x14ac:dyDescent="0.3">
      <c r="A23" s="26"/>
      <c r="B23" s="26"/>
      <c r="C23" s="27"/>
      <c r="D23" s="28"/>
      <c r="E23" s="23"/>
      <c r="F23" s="23"/>
      <c r="G23" s="23"/>
      <c r="H23" s="23"/>
      <c r="I23" s="10"/>
      <c r="J23" s="10"/>
    </row>
    <row r="24" spans="1:18" x14ac:dyDescent="0.3">
      <c r="A24" s="26"/>
      <c r="B24" s="26"/>
      <c r="C24" s="27"/>
      <c r="D24" s="28"/>
      <c r="E24" s="23"/>
      <c r="F24" s="23"/>
      <c r="G24" s="23"/>
      <c r="H24" s="23"/>
    </row>
    <row r="25" spans="1:18" ht="14.4" thickBot="1" x14ac:dyDescent="0.35">
      <c r="A25" s="20" t="s">
        <v>18</v>
      </c>
      <c r="B25" s="21"/>
      <c r="C25" s="21"/>
      <c r="D25" s="21"/>
      <c r="E25" s="23"/>
      <c r="F25" s="23"/>
      <c r="G25" s="23"/>
      <c r="H25" s="23"/>
    </row>
    <row r="26" spans="1:18" ht="23.4" customHeight="1" thickBot="1" x14ac:dyDescent="0.35">
      <c r="A26" s="117" t="s">
        <v>14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9"/>
    </row>
    <row r="27" spans="1:18" ht="21.6" customHeight="1" thickBot="1" x14ac:dyDescent="0.35">
      <c r="A27" s="1"/>
      <c r="B27" s="2"/>
      <c r="C27" s="93" t="s">
        <v>22</v>
      </c>
      <c r="D27" s="94"/>
      <c r="E27" s="95"/>
      <c r="F27" s="93" t="s">
        <v>23</v>
      </c>
      <c r="G27" s="94"/>
      <c r="H27" s="95"/>
      <c r="I27" s="93" t="s">
        <v>24</v>
      </c>
      <c r="J27" s="94"/>
      <c r="K27" s="95"/>
      <c r="L27" s="93" t="s">
        <v>25</v>
      </c>
      <c r="M27" s="94"/>
      <c r="N27" s="95"/>
      <c r="O27" s="93" t="s">
        <v>26</v>
      </c>
      <c r="P27" s="94"/>
      <c r="Q27" s="95"/>
      <c r="R27" s="120" t="s">
        <v>53</v>
      </c>
    </row>
    <row r="28" spans="1:18" s="29" customFormat="1" ht="19.95" customHeight="1" x14ac:dyDescent="0.3">
      <c r="A28" s="6" t="s">
        <v>12</v>
      </c>
      <c r="B28" s="6" t="s">
        <v>15</v>
      </c>
      <c r="C28" s="14" t="s">
        <v>16</v>
      </c>
      <c r="D28" s="11" t="s">
        <v>46</v>
      </c>
      <c r="E28" s="12" t="s">
        <v>49</v>
      </c>
      <c r="F28" s="14" t="s">
        <v>16</v>
      </c>
      <c r="G28" s="11" t="s">
        <v>46</v>
      </c>
      <c r="H28" s="12" t="s">
        <v>50</v>
      </c>
      <c r="I28" s="14" t="s">
        <v>16</v>
      </c>
      <c r="J28" s="11" t="s">
        <v>46</v>
      </c>
      <c r="K28" s="12" t="s">
        <v>51</v>
      </c>
      <c r="L28" s="14" t="s">
        <v>16</v>
      </c>
      <c r="M28" s="11" t="s">
        <v>17</v>
      </c>
      <c r="N28" s="12" t="s">
        <v>54</v>
      </c>
      <c r="O28" s="14" t="s">
        <v>16</v>
      </c>
      <c r="P28" s="11" t="s">
        <v>46</v>
      </c>
      <c r="Q28" s="13" t="s">
        <v>52</v>
      </c>
      <c r="R28" s="121"/>
    </row>
    <row r="29" spans="1:18" x14ac:dyDescent="0.3">
      <c r="A29" s="3" t="s">
        <v>29</v>
      </c>
      <c r="B29" s="24">
        <v>6347</v>
      </c>
      <c r="C29" s="30">
        <v>727.53475103734434</v>
      </c>
      <c r="D29" s="31">
        <v>0</v>
      </c>
      <c r="E29" s="32">
        <f>D29*C29</f>
        <v>0</v>
      </c>
      <c r="F29" s="30">
        <v>2515.097510373444</v>
      </c>
      <c r="G29" s="31">
        <v>0</v>
      </c>
      <c r="H29" s="32">
        <f>G29*F29</f>
        <v>0</v>
      </c>
      <c r="I29" s="30">
        <v>698.7296421161825</v>
      </c>
      <c r="J29" s="31">
        <v>0</v>
      </c>
      <c r="K29" s="32">
        <f>J29*I29</f>
        <v>0</v>
      </c>
      <c r="L29" s="30">
        <v>785.14496887966811</v>
      </c>
      <c r="M29" s="31">
        <v>0</v>
      </c>
      <c r="N29" s="32">
        <f>M29*L29</f>
        <v>0</v>
      </c>
      <c r="O29" s="30">
        <v>1620.4931275933609</v>
      </c>
      <c r="P29" s="31">
        <v>0</v>
      </c>
      <c r="Q29" s="33">
        <f>P29*O29</f>
        <v>0</v>
      </c>
      <c r="R29" s="121"/>
    </row>
    <row r="30" spans="1:18" x14ac:dyDescent="0.3">
      <c r="A30" s="3" t="s">
        <v>19</v>
      </c>
      <c r="B30" s="24">
        <v>98</v>
      </c>
      <c r="C30" s="30">
        <v>11.233402489626554</v>
      </c>
      <c r="D30" s="31">
        <v>0</v>
      </c>
      <c r="E30" s="32">
        <f t="shared" ref="E30:E32" si="2">D30*C30</f>
        <v>0</v>
      </c>
      <c r="F30" s="30">
        <v>38.834024896265561</v>
      </c>
      <c r="G30" s="31">
        <v>0</v>
      </c>
      <c r="H30" s="32">
        <f t="shared" ref="H30:H32" si="3">G30*F30</f>
        <v>0</v>
      </c>
      <c r="I30" s="30">
        <v>10.788641078838173</v>
      </c>
      <c r="J30" s="31">
        <v>0</v>
      </c>
      <c r="K30" s="32">
        <f t="shared" ref="K30:K32" si="4">J30*I30</f>
        <v>0</v>
      </c>
      <c r="L30" s="30">
        <v>12.12292531120332</v>
      </c>
      <c r="M30" s="31">
        <v>0</v>
      </c>
      <c r="N30" s="32">
        <f t="shared" ref="N30:N32" si="5">M30*L30</f>
        <v>0</v>
      </c>
      <c r="O30" s="30">
        <v>25.021006224066387</v>
      </c>
      <c r="P30" s="31">
        <v>0</v>
      </c>
      <c r="Q30" s="33">
        <f t="shared" ref="Q30:Q32" si="6">P30*O30</f>
        <v>0</v>
      </c>
      <c r="R30" s="121"/>
    </row>
    <row r="31" spans="1:18" x14ac:dyDescent="0.3">
      <c r="A31" s="3" t="s">
        <v>30</v>
      </c>
      <c r="B31" s="24">
        <v>40</v>
      </c>
      <c r="C31" s="30">
        <v>4.5850622406639001</v>
      </c>
      <c r="D31" s="31">
        <v>0</v>
      </c>
      <c r="E31" s="32">
        <f t="shared" si="2"/>
        <v>0</v>
      </c>
      <c r="F31" s="30">
        <v>15.850622406639003</v>
      </c>
      <c r="G31" s="31">
        <v>0</v>
      </c>
      <c r="H31" s="32">
        <f t="shared" si="3"/>
        <v>0</v>
      </c>
      <c r="I31" s="30">
        <v>4.4035269709543563</v>
      </c>
      <c r="J31" s="31">
        <v>0</v>
      </c>
      <c r="K31" s="32">
        <f t="shared" si="4"/>
        <v>0</v>
      </c>
      <c r="L31" s="30">
        <v>4.9481327800829877</v>
      </c>
      <c r="M31" s="31">
        <v>0</v>
      </c>
      <c r="N31" s="32">
        <f t="shared" si="5"/>
        <v>0</v>
      </c>
      <c r="O31" s="30">
        <v>10.212655601659751</v>
      </c>
      <c r="P31" s="31">
        <v>0</v>
      </c>
      <c r="Q31" s="33">
        <f t="shared" si="6"/>
        <v>0</v>
      </c>
      <c r="R31" s="121"/>
    </row>
    <row r="32" spans="1:18" x14ac:dyDescent="0.3">
      <c r="A32" s="3" t="s">
        <v>31</v>
      </c>
      <c r="B32" s="24">
        <v>32</v>
      </c>
      <c r="C32" s="30">
        <v>3.6680497925311197</v>
      </c>
      <c r="D32" s="31">
        <v>0</v>
      </c>
      <c r="E32" s="32">
        <f t="shared" si="2"/>
        <v>0</v>
      </c>
      <c r="F32" s="30">
        <v>12.680497925311203</v>
      </c>
      <c r="G32" s="31">
        <v>0</v>
      </c>
      <c r="H32" s="32">
        <f t="shared" si="3"/>
        <v>0</v>
      </c>
      <c r="I32" s="30">
        <v>3.5228215767634854</v>
      </c>
      <c r="J32" s="31">
        <v>0</v>
      </c>
      <c r="K32" s="32">
        <f t="shared" si="4"/>
        <v>0</v>
      </c>
      <c r="L32" s="30">
        <v>3.9585062240663902</v>
      </c>
      <c r="M32" s="31">
        <v>0</v>
      </c>
      <c r="N32" s="32">
        <f t="shared" si="5"/>
        <v>0</v>
      </c>
      <c r="O32" s="30">
        <v>8.1701244813278002</v>
      </c>
      <c r="P32" s="31">
        <v>0</v>
      </c>
      <c r="Q32" s="33">
        <f t="shared" si="6"/>
        <v>0</v>
      </c>
      <c r="R32" s="121"/>
    </row>
    <row r="33" spans="1:18" s="17" customFormat="1" ht="30.6" customHeight="1" thickBot="1" x14ac:dyDescent="0.35">
      <c r="A33" s="96" t="s">
        <v>6</v>
      </c>
      <c r="B33" s="97"/>
      <c r="C33" s="98"/>
      <c r="D33" s="35"/>
      <c r="E33" s="36">
        <f>SUM(E29:E32)</f>
        <v>0</v>
      </c>
      <c r="F33" s="37"/>
      <c r="G33" s="35"/>
      <c r="H33" s="36">
        <f>SUM(H29:H32)</f>
        <v>0</v>
      </c>
      <c r="I33" s="37"/>
      <c r="J33" s="35"/>
      <c r="K33" s="36">
        <f>SUM(K29:K32)</f>
        <v>0</v>
      </c>
      <c r="L33" s="37"/>
      <c r="M33" s="35"/>
      <c r="N33" s="36">
        <f>SUM(N29:N32)</f>
        <v>0</v>
      </c>
      <c r="O33" s="37"/>
      <c r="P33" s="35"/>
      <c r="Q33" s="38">
        <f>SUM(Q29:Q32)</f>
        <v>0</v>
      </c>
      <c r="R33" s="39">
        <f>Q33+N33+K33+H33+E33</f>
        <v>0</v>
      </c>
    </row>
    <row r="34" spans="1:18" x14ac:dyDescent="0.3">
      <c r="A34" s="26"/>
      <c r="B34" s="26"/>
      <c r="C34" s="27"/>
      <c r="D34" s="28"/>
      <c r="E34" s="23"/>
      <c r="F34" s="23"/>
      <c r="G34" s="23"/>
      <c r="H34" s="23"/>
    </row>
    <row r="35" spans="1:18" s="67" customFormat="1" ht="19.95" customHeight="1" x14ac:dyDescent="0.3">
      <c r="A35" s="65" t="s">
        <v>9</v>
      </c>
      <c r="B35" s="66"/>
      <c r="C35" s="66"/>
      <c r="D35" s="66"/>
      <c r="E35" s="66"/>
      <c r="F35" s="66"/>
      <c r="G35" s="66"/>
      <c r="H35" s="66"/>
    </row>
    <row r="36" spans="1:18" s="67" customFormat="1" ht="19.95" customHeight="1" x14ac:dyDescent="0.3">
      <c r="A36" s="68" t="s">
        <v>10</v>
      </c>
      <c r="B36" s="66"/>
      <c r="C36" s="66"/>
      <c r="D36" s="66"/>
      <c r="E36" s="66"/>
      <c r="F36" s="66"/>
      <c r="G36" s="66"/>
      <c r="H36" s="66"/>
    </row>
    <row r="37" spans="1:18" ht="14.4" thickBot="1" x14ac:dyDescent="0.35">
      <c r="A37" s="23"/>
      <c r="B37" s="23"/>
      <c r="C37" s="23"/>
      <c r="D37" s="23"/>
      <c r="E37" s="23"/>
      <c r="F37" s="23"/>
      <c r="G37" s="23"/>
      <c r="H37" s="23"/>
    </row>
    <row r="38" spans="1:18" ht="22.2" customHeight="1" x14ac:dyDescent="0.3">
      <c r="A38" s="101" t="s">
        <v>1</v>
      </c>
      <c r="B38" s="102"/>
      <c r="C38" s="102"/>
      <c r="D38" s="102"/>
      <c r="E38" s="102"/>
      <c r="F38" s="102"/>
      <c r="G38" s="102"/>
      <c r="H38" s="102"/>
      <c r="I38" s="102"/>
      <c r="J38" s="103"/>
    </row>
    <row r="39" spans="1:18" ht="22.2" customHeight="1" x14ac:dyDescent="0.3">
      <c r="A39" s="7" t="s">
        <v>0</v>
      </c>
      <c r="B39" s="92" t="s">
        <v>2</v>
      </c>
      <c r="C39" s="92"/>
      <c r="D39" s="92"/>
      <c r="E39" s="92"/>
      <c r="F39" s="92"/>
      <c r="G39" s="9" t="s">
        <v>56</v>
      </c>
      <c r="H39" s="58" t="s">
        <v>58</v>
      </c>
      <c r="I39" s="104" t="s">
        <v>59</v>
      </c>
      <c r="J39" s="105"/>
    </row>
    <row r="40" spans="1:18" ht="22.2" customHeight="1" x14ac:dyDescent="0.3">
      <c r="A40" s="24" t="s">
        <v>3</v>
      </c>
      <c r="B40" s="91" t="s">
        <v>28</v>
      </c>
      <c r="C40" s="91"/>
      <c r="D40" s="91"/>
      <c r="E40" s="91"/>
      <c r="F40" s="91"/>
      <c r="G40" s="59">
        <v>0</v>
      </c>
      <c r="H40" s="60"/>
      <c r="I40" s="106">
        <f>G40*36</f>
        <v>0</v>
      </c>
      <c r="J40" s="107"/>
    </row>
    <row r="41" spans="1:18" ht="22.2" customHeight="1" x14ac:dyDescent="0.3">
      <c r="A41" s="24" t="s">
        <v>13</v>
      </c>
      <c r="B41" s="91" t="s">
        <v>27</v>
      </c>
      <c r="C41" s="91"/>
      <c r="D41" s="91"/>
      <c r="E41" s="91"/>
      <c r="F41" s="91"/>
      <c r="G41" s="59">
        <v>0</v>
      </c>
      <c r="H41" s="60"/>
      <c r="I41" s="106">
        <f>G41*36</f>
        <v>0</v>
      </c>
      <c r="J41" s="107"/>
    </row>
    <row r="42" spans="1:18" ht="22.2" customHeight="1" x14ac:dyDescent="0.3">
      <c r="A42" s="24" t="s">
        <v>5</v>
      </c>
      <c r="B42" s="91" t="s">
        <v>20</v>
      </c>
      <c r="C42" s="91"/>
      <c r="D42" s="91"/>
      <c r="E42" s="91"/>
      <c r="F42" s="91"/>
      <c r="G42" s="59">
        <v>0</v>
      </c>
      <c r="H42" s="61">
        <f t="shared" ref="H42" si="7">G42*12</f>
        <v>0</v>
      </c>
      <c r="I42" s="108"/>
      <c r="J42" s="109"/>
    </row>
    <row r="43" spans="1:18" ht="22.2" customHeight="1" x14ac:dyDescent="0.3">
      <c r="A43" s="24" t="s">
        <v>62</v>
      </c>
      <c r="B43" s="91" t="s">
        <v>63</v>
      </c>
      <c r="C43" s="91"/>
      <c r="D43" s="91"/>
      <c r="E43" s="91"/>
      <c r="F43" s="91"/>
      <c r="G43" s="59">
        <v>0</v>
      </c>
      <c r="H43" s="61">
        <f t="shared" ref="H43" si="8">G43*12</f>
        <v>0</v>
      </c>
      <c r="I43" s="108"/>
      <c r="J43" s="109"/>
    </row>
    <row r="44" spans="1:18" ht="23.4" customHeight="1" thickBot="1" x14ac:dyDescent="0.35">
      <c r="A44" s="115" t="s">
        <v>6</v>
      </c>
      <c r="B44" s="116"/>
      <c r="C44" s="116"/>
      <c r="D44" s="116"/>
      <c r="E44" s="116"/>
      <c r="F44" s="116"/>
      <c r="G44" s="116"/>
      <c r="H44" s="62">
        <f>SUM(H42:H43)</f>
        <v>0</v>
      </c>
      <c r="I44" s="135">
        <f>SUM(I40:J41)</f>
        <v>0</v>
      </c>
      <c r="J44" s="136"/>
    </row>
    <row r="45" spans="1:18" s="49" customFormat="1" ht="23.4" customHeight="1" thickBot="1" x14ac:dyDescent="0.35">
      <c r="A45" s="46"/>
      <c r="B45" s="46"/>
      <c r="C45" s="46"/>
      <c r="D45" s="46"/>
      <c r="E45" s="46"/>
      <c r="F45" s="46"/>
      <c r="G45" s="47"/>
      <c r="H45" s="48"/>
    </row>
    <row r="46" spans="1:18" ht="27" customHeight="1" x14ac:dyDescent="0.3">
      <c r="A46" s="51" t="s">
        <v>0</v>
      </c>
      <c r="B46" s="111" t="s">
        <v>2</v>
      </c>
      <c r="C46" s="111"/>
      <c r="D46" s="111"/>
      <c r="E46" s="111"/>
      <c r="F46" s="111"/>
      <c r="G46" s="52" t="s">
        <v>46</v>
      </c>
      <c r="H46" s="23"/>
    </row>
    <row r="47" spans="1:18" ht="27" customHeight="1" x14ac:dyDescent="0.3">
      <c r="A47" s="24" t="s">
        <v>4</v>
      </c>
      <c r="B47" s="132" t="s">
        <v>21</v>
      </c>
      <c r="C47" s="133"/>
      <c r="D47" s="133"/>
      <c r="E47" s="133"/>
      <c r="F47" s="134"/>
      <c r="G47" s="53">
        <v>0</v>
      </c>
      <c r="H47" s="23"/>
    </row>
    <row r="48" spans="1:18" ht="27" customHeight="1" thickBot="1" x14ac:dyDescent="0.35">
      <c r="A48" s="112" t="s">
        <v>6</v>
      </c>
      <c r="B48" s="113"/>
      <c r="C48" s="113"/>
      <c r="D48" s="113"/>
      <c r="E48" s="113"/>
      <c r="F48" s="114"/>
      <c r="G48" s="50">
        <f>SUM(G47)</f>
        <v>0</v>
      </c>
      <c r="H48" s="23"/>
    </row>
    <row r="49" spans="1:8" x14ac:dyDescent="0.3">
      <c r="A49" s="23"/>
      <c r="B49" s="23"/>
      <c r="C49" s="23"/>
      <c r="D49" s="23"/>
      <c r="E49" s="23"/>
      <c r="F49" s="23"/>
      <c r="G49" s="23"/>
      <c r="H49" s="23"/>
    </row>
    <row r="50" spans="1:8" x14ac:dyDescent="0.3">
      <c r="A50" s="23"/>
      <c r="B50" s="23"/>
      <c r="C50" s="23"/>
      <c r="D50" s="23"/>
      <c r="E50" s="23"/>
      <c r="F50" s="23"/>
      <c r="G50" s="23"/>
      <c r="H50" s="23"/>
    </row>
    <row r="51" spans="1:8" x14ac:dyDescent="0.3">
      <c r="A51" s="65" t="s">
        <v>69</v>
      </c>
      <c r="B51" s="23"/>
      <c r="C51" s="23"/>
      <c r="D51" s="23"/>
      <c r="E51" s="23"/>
      <c r="F51" s="23"/>
      <c r="G51" s="23"/>
      <c r="H51" s="23"/>
    </row>
    <row r="52" spans="1:8" x14ac:dyDescent="0.3">
      <c r="A52" s="68" t="s">
        <v>64</v>
      </c>
      <c r="B52" s="23"/>
      <c r="C52" s="23"/>
      <c r="D52" s="23"/>
      <c r="E52" s="23"/>
      <c r="F52" s="23"/>
      <c r="G52" s="23"/>
      <c r="H52" s="23"/>
    </row>
    <row r="53" spans="1:8" x14ac:dyDescent="0.3">
      <c r="A53" s="23"/>
      <c r="B53" s="23"/>
      <c r="C53" s="23"/>
      <c r="D53" s="23"/>
      <c r="E53" s="23"/>
      <c r="F53" s="23"/>
      <c r="G53" s="23"/>
      <c r="H53" s="23"/>
    </row>
    <row r="54" spans="1:8" x14ac:dyDescent="0.3">
      <c r="A54" s="23"/>
      <c r="B54" s="23"/>
      <c r="C54" s="23"/>
      <c r="D54" s="23"/>
      <c r="E54" s="23"/>
      <c r="F54" s="23"/>
      <c r="G54" s="23"/>
      <c r="H54" s="23"/>
    </row>
    <row r="55" spans="1:8" ht="15" x14ac:dyDescent="0.3">
      <c r="A55" s="99" t="s">
        <v>72</v>
      </c>
      <c r="B55" s="100"/>
      <c r="C55" s="100"/>
      <c r="D55" s="100"/>
      <c r="E55" s="100"/>
      <c r="F55" s="23"/>
      <c r="G55" s="23"/>
      <c r="H55" s="23"/>
    </row>
    <row r="56" spans="1:8" x14ac:dyDescent="0.3">
      <c r="A56" s="4" t="s">
        <v>0</v>
      </c>
      <c r="B56" s="4" t="s">
        <v>2</v>
      </c>
      <c r="C56" s="5" t="s">
        <v>73</v>
      </c>
      <c r="D56" s="5" t="s">
        <v>74</v>
      </c>
      <c r="E56" s="5" t="s">
        <v>75</v>
      </c>
      <c r="F56" s="23"/>
      <c r="G56" s="23"/>
      <c r="H56" s="23"/>
    </row>
    <row r="57" spans="1:8" ht="79.2" x14ac:dyDescent="0.3">
      <c r="A57" s="24" t="s">
        <v>65</v>
      </c>
      <c r="B57" s="72" t="s">
        <v>67</v>
      </c>
      <c r="C57" s="25">
        <v>0</v>
      </c>
      <c r="D57" s="25">
        <v>0</v>
      </c>
      <c r="E57" s="61">
        <f>SUM(C57:D57)</f>
        <v>0</v>
      </c>
      <c r="F57" s="23"/>
      <c r="G57" s="23"/>
      <c r="H57" s="23"/>
    </row>
    <row r="58" spans="1:8" ht="89.25" customHeight="1" x14ac:dyDescent="0.3">
      <c r="A58" s="24" t="s">
        <v>66</v>
      </c>
      <c r="B58" s="72" t="s">
        <v>68</v>
      </c>
      <c r="C58" s="25">
        <v>0</v>
      </c>
      <c r="D58" s="25">
        <v>0</v>
      </c>
      <c r="E58" s="61">
        <f>SUM(C58:D58)</f>
        <v>0</v>
      </c>
      <c r="F58" s="23"/>
      <c r="G58" s="23"/>
      <c r="H58" s="23"/>
    </row>
    <row r="59" spans="1:8" ht="106.2" thickBot="1" x14ac:dyDescent="0.35">
      <c r="A59" s="24" t="s">
        <v>92</v>
      </c>
      <c r="B59" s="72" t="s">
        <v>71</v>
      </c>
      <c r="C59" s="45">
        <v>0</v>
      </c>
      <c r="D59" s="25">
        <v>0</v>
      </c>
      <c r="E59" s="61">
        <f t="shared" ref="E58:E59" si="9">SUM(C59:D59)</f>
        <v>0</v>
      </c>
      <c r="F59" s="23"/>
      <c r="G59" s="23"/>
      <c r="H59" s="23"/>
    </row>
    <row r="60" spans="1:8" ht="28.8" customHeight="1" thickBot="1" x14ac:dyDescent="0.35">
      <c r="A60" s="73" t="s">
        <v>6</v>
      </c>
      <c r="B60" s="74"/>
      <c r="C60" s="75">
        <f>SUM(C57:C59)</f>
        <v>0</v>
      </c>
      <c r="D60" s="43">
        <f>SUM(D57:D59)</f>
        <v>0</v>
      </c>
      <c r="E60" s="43">
        <f>SUM(E57:E59)</f>
        <v>0</v>
      </c>
      <c r="F60" s="23"/>
      <c r="G60" s="23"/>
      <c r="H60" s="23"/>
    </row>
    <row r="61" spans="1:8" x14ac:dyDescent="0.3">
      <c r="A61" s="23"/>
      <c r="B61" s="23"/>
      <c r="C61" s="23"/>
      <c r="D61" s="23"/>
      <c r="E61" s="23"/>
      <c r="F61" s="23"/>
      <c r="G61" s="23"/>
      <c r="H61" s="23"/>
    </row>
    <row r="62" spans="1:8" s="67" customFormat="1" ht="19.95" customHeight="1" x14ac:dyDescent="0.3">
      <c r="A62" s="65" t="s">
        <v>70</v>
      </c>
      <c r="B62" s="66"/>
      <c r="C62" s="66"/>
      <c r="D62" s="66"/>
      <c r="E62" s="66"/>
      <c r="F62" s="66"/>
      <c r="G62" s="66"/>
    </row>
    <row r="63" spans="1:8" s="67" customFormat="1" ht="19.95" customHeight="1" x14ac:dyDescent="0.3">
      <c r="A63" s="68" t="s">
        <v>32</v>
      </c>
      <c r="B63" s="66"/>
      <c r="C63" s="66"/>
      <c r="D63" s="66"/>
      <c r="E63" s="66"/>
      <c r="F63" s="66"/>
      <c r="G63" s="66"/>
    </row>
    <row r="64" spans="1:8" s="67" customFormat="1" ht="19.95" customHeight="1" x14ac:dyDescent="0.3">
      <c r="A64" s="68" t="s">
        <v>33</v>
      </c>
      <c r="B64" s="66"/>
      <c r="C64" s="66"/>
      <c r="D64" s="66"/>
      <c r="E64" s="66"/>
      <c r="F64" s="66"/>
      <c r="G64" s="66"/>
    </row>
    <row r="65" spans="1:8" ht="14.4" thickBot="1" x14ac:dyDescent="0.35">
      <c r="A65" s="21"/>
      <c r="B65" s="23"/>
      <c r="C65" s="23"/>
      <c r="D65" s="23"/>
      <c r="E65" s="23"/>
      <c r="F65" s="23"/>
      <c r="G65" s="23"/>
    </row>
    <row r="66" spans="1:8" ht="28.2" customHeight="1" thickBot="1" x14ac:dyDescent="0.35">
      <c r="A66" s="129" t="s">
        <v>48</v>
      </c>
      <c r="B66" s="130"/>
      <c r="C66" s="130"/>
      <c r="D66" s="130"/>
      <c r="E66" s="130"/>
      <c r="F66" s="130"/>
      <c r="G66" s="130"/>
      <c r="H66" s="131"/>
    </row>
    <row r="67" spans="1:8" ht="28.2" customHeight="1" x14ac:dyDescent="0.3">
      <c r="A67" s="7" t="s">
        <v>34</v>
      </c>
      <c r="B67" s="9" t="s">
        <v>57</v>
      </c>
      <c r="C67" s="92" t="s">
        <v>35</v>
      </c>
      <c r="D67" s="92"/>
      <c r="E67" s="92"/>
      <c r="F67" s="92"/>
      <c r="G67" s="8" t="s">
        <v>46</v>
      </c>
      <c r="H67" s="56" t="s">
        <v>55</v>
      </c>
    </row>
    <row r="68" spans="1:8" ht="28.2" customHeight="1" x14ac:dyDescent="0.3">
      <c r="A68" s="55" t="s">
        <v>44</v>
      </c>
      <c r="B68" s="34">
        <v>1</v>
      </c>
      <c r="C68" s="110" t="s">
        <v>38</v>
      </c>
      <c r="D68" s="110"/>
      <c r="E68" s="110"/>
      <c r="F68" s="110"/>
      <c r="G68" s="53">
        <v>0</v>
      </c>
      <c r="H68" s="54">
        <f t="shared" ref="H68:H78" si="10">G68*B68</f>
        <v>0</v>
      </c>
    </row>
    <row r="69" spans="1:8" ht="28.2" customHeight="1" x14ac:dyDescent="0.3">
      <c r="A69" s="55" t="s">
        <v>44</v>
      </c>
      <c r="B69" s="34">
        <v>1</v>
      </c>
      <c r="C69" s="110" t="s">
        <v>39</v>
      </c>
      <c r="D69" s="110"/>
      <c r="E69" s="110"/>
      <c r="F69" s="110"/>
      <c r="G69" s="53">
        <v>0</v>
      </c>
      <c r="H69" s="54">
        <f t="shared" si="10"/>
        <v>0</v>
      </c>
    </row>
    <row r="70" spans="1:8" ht="28.2" customHeight="1" x14ac:dyDescent="0.3">
      <c r="A70" s="55" t="s">
        <v>44</v>
      </c>
      <c r="B70" s="34">
        <v>1</v>
      </c>
      <c r="C70" s="110" t="s">
        <v>40</v>
      </c>
      <c r="D70" s="110"/>
      <c r="E70" s="110"/>
      <c r="F70" s="110"/>
      <c r="G70" s="53">
        <v>0</v>
      </c>
      <c r="H70" s="54">
        <f t="shared" si="10"/>
        <v>0</v>
      </c>
    </row>
    <row r="71" spans="1:8" ht="28.2" customHeight="1" x14ac:dyDescent="0.3">
      <c r="A71" s="55" t="s">
        <v>44</v>
      </c>
      <c r="B71" s="34">
        <v>1</v>
      </c>
      <c r="C71" s="110" t="s">
        <v>36</v>
      </c>
      <c r="D71" s="110"/>
      <c r="E71" s="110"/>
      <c r="F71" s="110"/>
      <c r="G71" s="53">
        <v>0</v>
      </c>
      <c r="H71" s="54">
        <f t="shared" si="10"/>
        <v>0</v>
      </c>
    </row>
    <row r="72" spans="1:8" ht="28.2" customHeight="1" x14ac:dyDescent="0.3">
      <c r="A72" s="55" t="s">
        <v>44</v>
      </c>
      <c r="B72" s="34">
        <v>4</v>
      </c>
      <c r="C72" s="110" t="s">
        <v>41</v>
      </c>
      <c r="D72" s="110"/>
      <c r="E72" s="110"/>
      <c r="F72" s="110"/>
      <c r="G72" s="53">
        <v>0</v>
      </c>
      <c r="H72" s="54">
        <f t="shared" si="10"/>
        <v>0</v>
      </c>
    </row>
    <row r="73" spans="1:8" ht="28.2" customHeight="1" x14ac:dyDescent="0.3">
      <c r="A73" s="55" t="s">
        <v>44</v>
      </c>
      <c r="B73" s="34">
        <v>1</v>
      </c>
      <c r="C73" s="110" t="s">
        <v>37</v>
      </c>
      <c r="D73" s="110"/>
      <c r="E73" s="110"/>
      <c r="F73" s="110"/>
      <c r="G73" s="53">
        <v>0</v>
      </c>
      <c r="H73" s="54">
        <f t="shared" si="10"/>
        <v>0</v>
      </c>
    </row>
    <row r="74" spans="1:8" ht="28.2" customHeight="1" x14ac:dyDescent="0.3">
      <c r="A74" s="55" t="s">
        <v>45</v>
      </c>
      <c r="B74" s="34">
        <v>1</v>
      </c>
      <c r="C74" s="110" t="s">
        <v>43</v>
      </c>
      <c r="D74" s="110"/>
      <c r="E74" s="110"/>
      <c r="F74" s="110"/>
      <c r="G74" s="53">
        <v>0</v>
      </c>
      <c r="H74" s="54">
        <f t="shared" si="10"/>
        <v>0</v>
      </c>
    </row>
    <row r="75" spans="1:8" ht="28.2" customHeight="1" x14ac:dyDescent="0.3">
      <c r="A75" s="55" t="s">
        <v>45</v>
      </c>
      <c r="B75" s="34">
        <v>1</v>
      </c>
      <c r="C75" s="110" t="s">
        <v>39</v>
      </c>
      <c r="D75" s="110"/>
      <c r="E75" s="110"/>
      <c r="F75" s="110"/>
      <c r="G75" s="53">
        <v>0</v>
      </c>
      <c r="H75" s="54">
        <f t="shared" si="10"/>
        <v>0</v>
      </c>
    </row>
    <row r="76" spans="1:8" ht="28.2" customHeight="1" x14ac:dyDescent="0.3">
      <c r="A76" s="55" t="s">
        <v>45</v>
      </c>
      <c r="B76" s="34">
        <v>1</v>
      </c>
      <c r="C76" s="110" t="s">
        <v>42</v>
      </c>
      <c r="D76" s="110"/>
      <c r="E76" s="110"/>
      <c r="F76" s="110"/>
      <c r="G76" s="53">
        <v>0</v>
      </c>
      <c r="H76" s="54">
        <f t="shared" si="10"/>
        <v>0</v>
      </c>
    </row>
    <row r="77" spans="1:8" ht="28.2" customHeight="1" x14ac:dyDescent="0.3">
      <c r="A77" s="55" t="s">
        <v>45</v>
      </c>
      <c r="B77" s="34">
        <v>8</v>
      </c>
      <c r="C77" s="110" t="s">
        <v>41</v>
      </c>
      <c r="D77" s="110"/>
      <c r="E77" s="110"/>
      <c r="F77" s="110"/>
      <c r="G77" s="53">
        <v>0</v>
      </c>
      <c r="H77" s="54">
        <f t="shared" si="10"/>
        <v>0</v>
      </c>
    </row>
    <row r="78" spans="1:8" ht="28.2" customHeight="1" x14ac:dyDescent="0.3">
      <c r="A78" s="55" t="s">
        <v>45</v>
      </c>
      <c r="B78" s="34">
        <v>1</v>
      </c>
      <c r="C78" s="110" t="s">
        <v>37</v>
      </c>
      <c r="D78" s="110"/>
      <c r="E78" s="110"/>
      <c r="F78" s="110"/>
      <c r="G78" s="53">
        <v>0</v>
      </c>
      <c r="H78" s="54">
        <f t="shared" si="10"/>
        <v>0</v>
      </c>
    </row>
    <row r="79" spans="1:8" ht="28.2" customHeight="1" thickBot="1" x14ac:dyDescent="0.35">
      <c r="A79" s="137" t="s">
        <v>6</v>
      </c>
      <c r="B79" s="138"/>
      <c r="C79" s="138"/>
      <c r="D79" s="138"/>
      <c r="E79" s="138"/>
      <c r="F79" s="138"/>
      <c r="G79" s="138"/>
      <c r="H79" s="50">
        <f>SUM(H68:H78)</f>
        <v>0</v>
      </c>
    </row>
    <row r="82" spans="1:8" ht="50.4" customHeight="1" x14ac:dyDescent="0.3">
      <c r="A82" s="122" t="s">
        <v>60</v>
      </c>
      <c r="B82" s="122"/>
      <c r="C82" s="122"/>
      <c r="D82" s="122"/>
      <c r="E82" s="122"/>
      <c r="F82" s="57"/>
      <c r="G82" s="123">
        <f>SUM(H79+E60+G48+H44+I44+R33+J22+D19)</f>
        <v>0</v>
      </c>
      <c r="H82" s="124"/>
    </row>
    <row r="83" spans="1:8" ht="36.6" customHeight="1" x14ac:dyDescent="0.3">
      <c r="A83" s="125"/>
      <c r="B83" s="125"/>
      <c r="C83" s="125"/>
      <c r="D83" s="125"/>
      <c r="E83" s="125"/>
      <c r="F83" s="125"/>
      <c r="G83" s="125"/>
      <c r="H83" s="125"/>
    </row>
  </sheetData>
  <mergeCells count="48">
    <mergeCell ref="A2:E2"/>
    <mergeCell ref="A1:E1"/>
    <mergeCell ref="I44:J44"/>
    <mergeCell ref="B43:F43"/>
    <mergeCell ref="I43:J43"/>
    <mergeCell ref="A55:E55"/>
    <mergeCell ref="A79:G79"/>
    <mergeCell ref="A82:E82"/>
    <mergeCell ref="G82:H82"/>
    <mergeCell ref="A83:H83"/>
    <mergeCell ref="A19:C19"/>
    <mergeCell ref="C74:F74"/>
    <mergeCell ref="C75:F75"/>
    <mergeCell ref="C76:F76"/>
    <mergeCell ref="C77:F77"/>
    <mergeCell ref="C78:F78"/>
    <mergeCell ref="C73:F73"/>
    <mergeCell ref="C67:F67"/>
    <mergeCell ref="C68:F68"/>
    <mergeCell ref="C69:F69"/>
    <mergeCell ref="C70:F70"/>
    <mergeCell ref="A66:H66"/>
    <mergeCell ref="B47:F47"/>
    <mergeCell ref="L27:N27"/>
    <mergeCell ref="O27:Q27"/>
    <mergeCell ref="A26:R26"/>
    <mergeCell ref="R27:R32"/>
    <mergeCell ref="I27:K27"/>
    <mergeCell ref="C71:F71"/>
    <mergeCell ref="C72:F72"/>
    <mergeCell ref="B46:F46"/>
    <mergeCell ref="A48:F48"/>
    <mergeCell ref="A44:G44"/>
    <mergeCell ref="B42:F42"/>
    <mergeCell ref="B39:F39"/>
    <mergeCell ref="C27:E27"/>
    <mergeCell ref="F27:H27"/>
    <mergeCell ref="A33:C33"/>
    <mergeCell ref="A13:D13"/>
    <mergeCell ref="A38:J38"/>
    <mergeCell ref="I39:J39"/>
    <mergeCell ref="I40:J40"/>
    <mergeCell ref="I41:J41"/>
    <mergeCell ref="I42:J42"/>
    <mergeCell ref="G13:J13"/>
    <mergeCell ref="B40:F40"/>
    <mergeCell ref="B41:F41"/>
    <mergeCell ref="G22:I22"/>
  </mergeCells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ignoredErrors>
    <ignoredError sqref="D15:D18 H79 H42:H43 J40 I41:J41 G4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E45B-B142-485C-9390-46F8C9263BF1}">
  <dimension ref="A1:F16"/>
  <sheetViews>
    <sheetView showGridLines="0" workbookViewId="0">
      <selection activeCell="F8" sqref="F8"/>
    </sheetView>
  </sheetViews>
  <sheetFormatPr defaultColWidth="9.109375" defaultRowHeight="13.8" x14ac:dyDescent="0.3"/>
  <cols>
    <col min="1" max="1" width="12.33203125" style="145" customWidth="1"/>
    <col min="2" max="2" width="40.88671875" style="145" customWidth="1"/>
    <col min="3" max="3" width="15.33203125" style="145" customWidth="1"/>
    <col min="4" max="4" width="48.6640625" style="145" customWidth="1"/>
    <col min="5" max="5" width="25.33203125" style="145" customWidth="1"/>
    <col min="6" max="6" width="63.6640625" style="145" customWidth="1"/>
    <col min="7" max="16384" width="9.109375" style="145"/>
  </cols>
  <sheetData>
    <row r="1" spans="1:6" ht="18" x14ac:dyDescent="0.3">
      <c r="A1" s="143" t="s">
        <v>94</v>
      </c>
      <c r="B1" s="143"/>
      <c r="C1" s="143"/>
      <c r="D1" s="143"/>
      <c r="E1" s="143"/>
      <c r="F1" s="144"/>
    </row>
    <row r="2" spans="1:6" ht="18" x14ac:dyDescent="0.3">
      <c r="A2" s="146"/>
      <c r="B2" s="147"/>
      <c r="C2" s="148" t="s">
        <v>95</v>
      </c>
      <c r="D2" s="148"/>
      <c r="E2" s="147"/>
      <c r="F2" s="147"/>
    </row>
    <row r="3" spans="1:6" x14ac:dyDescent="0.3">
      <c r="A3" s="149"/>
      <c r="B3" s="149"/>
      <c r="D3" s="150"/>
      <c r="E3" s="151"/>
      <c r="F3" s="151"/>
    </row>
    <row r="4" spans="1:6" x14ac:dyDescent="0.3">
      <c r="A4" s="152" t="s">
        <v>96</v>
      </c>
      <c r="B4" s="152"/>
      <c r="C4" s="151"/>
      <c r="D4" s="151"/>
      <c r="E4" s="151"/>
      <c r="F4" s="151"/>
    </row>
    <row r="5" spans="1:6" s="156" customFormat="1" ht="14.4" x14ac:dyDescent="0.3">
      <c r="A5" s="153" t="s">
        <v>97</v>
      </c>
      <c r="B5" s="154"/>
      <c r="C5" s="155"/>
      <c r="D5" s="155"/>
      <c r="E5" s="155"/>
      <c r="F5" s="155"/>
    </row>
    <row r="6" spans="1:6" s="159" customFormat="1" ht="14.4" x14ac:dyDescent="0.3">
      <c r="A6" s="157" t="s">
        <v>98</v>
      </c>
      <c r="B6" s="158"/>
      <c r="C6" s="158"/>
      <c r="D6" s="158"/>
      <c r="E6" s="158"/>
      <c r="F6" s="158"/>
    </row>
    <row r="7" spans="1:6" s="159" customFormat="1" ht="14.4" x14ac:dyDescent="0.3">
      <c r="A7" s="160" t="s">
        <v>99</v>
      </c>
      <c r="B7" s="158"/>
      <c r="C7" s="158"/>
      <c r="D7" s="158"/>
      <c r="E7" s="158"/>
      <c r="F7" s="158"/>
    </row>
    <row r="8" spans="1:6" s="159" customFormat="1" ht="14.4" x14ac:dyDescent="0.3">
      <c r="A8" s="161" t="s">
        <v>108</v>
      </c>
      <c r="B8" s="158"/>
      <c r="C8" s="158"/>
      <c r="D8" s="158"/>
      <c r="E8" s="158"/>
      <c r="F8" s="158"/>
    </row>
    <row r="9" spans="1:6" s="159" customFormat="1" ht="14.4" x14ac:dyDescent="0.3">
      <c r="A9" s="157" t="s">
        <v>100</v>
      </c>
      <c r="B9" s="158"/>
      <c r="C9" s="158"/>
      <c r="D9" s="158"/>
      <c r="E9" s="158"/>
      <c r="F9" s="158"/>
    </row>
    <row r="10" spans="1:6" x14ac:dyDescent="0.3">
      <c r="A10" s="147"/>
      <c r="B10" s="151"/>
      <c r="C10" s="151"/>
      <c r="D10" s="151"/>
      <c r="E10" s="151"/>
      <c r="F10" s="151"/>
    </row>
    <row r="11" spans="1:6" s="162" customFormat="1" ht="16.2" customHeight="1" x14ac:dyDescent="0.3">
      <c r="A11" s="90" t="s">
        <v>101</v>
      </c>
      <c r="B11" s="139" t="s">
        <v>2</v>
      </c>
      <c r="C11" s="139"/>
      <c r="D11" s="90" t="s">
        <v>102</v>
      </c>
      <c r="E11" s="90" t="s">
        <v>103</v>
      </c>
    </row>
    <row r="12" spans="1:6" ht="16.2" customHeight="1" x14ac:dyDescent="0.3">
      <c r="A12" s="163" t="s">
        <v>101</v>
      </c>
      <c r="B12" s="164" t="s">
        <v>104</v>
      </c>
      <c r="C12" s="165"/>
      <c r="D12" s="166"/>
      <c r="E12" s="167">
        <v>0</v>
      </c>
    </row>
    <row r="13" spans="1:6" ht="16.2" customHeight="1" x14ac:dyDescent="0.3">
      <c r="A13" s="163" t="s">
        <v>101</v>
      </c>
      <c r="B13" s="164" t="s">
        <v>105</v>
      </c>
      <c r="C13" s="165"/>
      <c r="D13" s="166"/>
      <c r="E13" s="167">
        <v>0</v>
      </c>
    </row>
    <row r="14" spans="1:6" ht="16.2" customHeight="1" x14ac:dyDescent="0.3">
      <c r="A14" s="163" t="s">
        <v>101</v>
      </c>
      <c r="B14" s="164" t="s">
        <v>106</v>
      </c>
      <c r="C14" s="165"/>
      <c r="D14" s="166"/>
      <c r="E14" s="167">
        <v>0</v>
      </c>
    </row>
    <row r="15" spans="1:6" ht="16.2" customHeight="1" x14ac:dyDescent="0.3">
      <c r="A15" s="163" t="s">
        <v>101</v>
      </c>
      <c r="B15" s="164" t="s">
        <v>107</v>
      </c>
      <c r="C15" s="165"/>
      <c r="D15" s="166"/>
      <c r="E15" s="167">
        <v>0</v>
      </c>
    </row>
    <row r="16" spans="1:6" x14ac:dyDescent="0.3">
      <c r="F16" s="168"/>
    </row>
  </sheetData>
  <mergeCells count="8">
    <mergeCell ref="B14:C14"/>
    <mergeCell ref="B15:C15"/>
    <mergeCell ref="A1:E1"/>
    <mergeCell ref="C2:D2"/>
    <mergeCell ref="A4:B4"/>
    <mergeCell ref="B11:C11"/>
    <mergeCell ref="B12:C12"/>
    <mergeCell ref="B13:C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7BD72-85B3-4554-85FD-89A53A883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A2A2B-2DA3-4F1F-A2B5-DF5354D2A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E51C0-A7B0-491C-93C4-72C1B9F9A1E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Proposta_Comercial_SD-WAN</vt:lpstr>
      <vt:lpstr>Prop.Com._SD-WAN_Sobressalentes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Augusto de Oliveira Pereira</dc:creator>
  <cp:lastModifiedBy>Carla Alessandra de Faria Neves</cp:lastModifiedBy>
  <dcterms:created xsi:type="dcterms:W3CDTF">2023-06-05T17:14:43Z</dcterms:created>
  <dcterms:modified xsi:type="dcterms:W3CDTF">2024-08-30T17:49:05Z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2023-06-05T23:16:26Z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cd3cb966-a444-4f0c-962a-5f6711d84e39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